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08933\OneDrive - vrm.lt\Documents\D.V. nuo 2023\pirkimai\mc\konkursai\organų atvaizdavimo paslaugos\sąlygos\"/>
    </mc:Choice>
  </mc:AlternateContent>
  <bookViews>
    <workbookView xWindow="-120" yWindow="-120" windowWidth="38640" windowHeight="21240"/>
  </bookViews>
  <sheets>
    <sheet name="MRT "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10" i="1" l="1"/>
  <c r="F9" i="1"/>
  <c r="F11" i="1" l="1"/>
  <c r="F12" i="1" s="1"/>
  <c r="F13" i="1" s="1"/>
</calcChain>
</file>

<file path=xl/sharedStrings.xml><?xml version="1.0" encoding="utf-8"?>
<sst xmlns="http://schemas.openxmlformats.org/spreadsheetml/2006/main" count="34" uniqueCount="34">
  <si>
    <t>Eil. Nr.</t>
  </si>
  <si>
    <t>Paslaugos pavadinimas ir techniniai reikalavimai</t>
  </si>
  <si>
    <t>Mato vienetas</t>
  </si>
  <si>
    <t>Vieneto įkainis, EUR 
 be PVM</t>
  </si>
  <si>
    <t>Suma EUR, be PVM</t>
  </si>
  <si>
    <t>1.</t>
  </si>
  <si>
    <t>2.</t>
  </si>
  <si>
    <t>Bendra pasiūlymo kaina, EUR be PVM:</t>
  </si>
  <si>
    <t>PVM tarifas (%)</t>
  </si>
  <si>
    <t>PVM suma, EUR:</t>
  </si>
  <si>
    <t>Bendra pasiūlymo kaina, EUR su PVM*</t>
  </si>
  <si>
    <t>* Tais atvejais, kai pagal galiojančius teisės aktus dalyviui nereikia mokėti PVM, jis nurodo bendrą pasiūlymo kainą be PVM ir priežastis, dėl kurių PVM nemoka.</t>
  </si>
  <si>
    <t>Preliminarus kiekis 24 mėn. laikotarpiui</t>
  </si>
  <si>
    <t>*Nurodyta preliminari paslaugų apimtis, skirta pasiūlymų vertinimui. Perkančioji organizacija numato, kad Paslaugos tokia apimtimi gali būti įsigytos per sutarties galiojimo laikotarpį, tačiau neįsipareigoja, kad būtent tokia apimtis bus įsigyta. Tiksli Paslaugų apimtis bus nustatoma pagal poreikį.</t>
  </si>
  <si>
    <t>**Į kainą turi būti įskaičiuota PVM, kiti mokesčiai bei visos kitos išlaidos. Tiekėjas turi nurodyti kainą EUR be PVM ir EUR su PVM, jei jis yra PVM mokėtojas arba tik EUR be PVM, jei teikėjas yra ne PVM mokėtojas. Kaina nurodoma ne daugiau kaip 2 skaitmenų po kablelio tikslumu.</t>
  </si>
  <si>
    <t xml:space="preserve">1 tyrimas </t>
  </si>
  <si>
    <t>Kompiuterinė perimetrija (akipločio nustatymo tyrimas)</t>
  </si>
  <si>
    <t xml:space="preserve">3. </t>
  </si>
  <si>
    <t>Ganglinių ląstelių tyrimas</t>
  </si>
  <si>
    <t>1 tyrimas</t>
  </si>
  <si>
    <t>1  tyrimas</t>
  </si>
  <si>
    <t>Akių tyrimų atlikimo ir aprašymo paslaugos (3 POD)</t>
  </si>
  <si>
    <t>Akių tyrimai</t>
  </si>
  <si>
    <t>Optinės koherentinės tomografijos tyrimas (OCT)</t>
  </si>
  <si>
    <t>Pirkimo objekto dalis</t>
  </si>
  <si>
    <t>Kiekybės kriterijai</t>
  </si>
  <si>
    <r>
      <t xml:space="preserve">Tiekėjo siūlomų kriterijų rodiklių reikšmės </t>
    </r>
    <r>
      <rPr>
        <b/>
        <sz val="12"/>
        <color rgb="FFFF0000"/>
        <rFont val="Times New Roman"/>
        <family val="1"/>
        <charset val="186"/>
      </rPr>
      <t>(palikti siūlomą)</t>
    </r>
  </si>
  <si>
    <t>iki 24 val.</t>
  </si>
  <si>
    <t>iki 18 val.</t>
  </si>
  <si>
    <t>iki 12 val.</t>
  </si>
  <si>
    <t>iki 8 val.</t>
  </si>
  <si>
    <t xml:space="preserve">Pastaba. Dalyviui nenurodžius prašomos rodiklio reikšmės, už kriterijų, kuriame nenurodytas siūlomas rodiklis, bus skiriama 0 ekonominio naudingumo balų. </t>
  </si>
  <si>
    <t>Akių tyrimų atlikimo  ir aprašymo paslaugų suteikimo terminas (valandomis)</t>
  </si>
  <si>
    <t>3 priedas</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</si>
</sst>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Aptos Narrow"/>
      <family val="2"/>
      <charset val="186"/>
      <scheme val="minor"/>
    </font>
    <font>
      <b/>
      <sz val="12"/>
      <color rgb="FF000000"/>
      <name val="Times New Roman"/>
      <family val="1"/>
      <charset val="186"/>
    </font>
    <font>
      <sz val="11"/>
      <color theme="1"/>
      <name val="Times New Roman"/>
      <family val="1"/>
      <charset val="186"/>
    </font>
    <font>
      <sz val="12"/>
      <color theme="1"/>
      <name val="Times New Roman"/>
      <family val="1"/>
      <charset val="186"/>
    </font>
    <font>
      <b/>
      <sz val="1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color rgb="FF000000"/>
      <name val="Times New Roman"/>
      <family val="1"/>
      <charset val="186"/>
    </font>
    <font>
      <b/>
      <u/>
      <sz val="14"/>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s>
  <fills count="3">
    <fill>
      <patternFill patternType="none"/>
    </fill>
    <fill>
      <patternFill patternType="gray125"/>
    </fill>
    <fill>
      <patternFill patternType="solid">
        <fgColor theme="4" tint="0.79998168889431442"/>
        <bgColor indexed="64"/>
      </patternFill>
    </fill>
  </fills>
  <borders count="2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style="thin">
        <color auto="1"/>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3" fillId="0" borderId="0" xfId="0"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4" fontId="2" fillId="0" borderId="5" xfId="0" applyNumberFormat="1"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4" fontId="2" fillId="0" borderId="6" xfId="0" applyNumberFormat="1" applyFont="1" applyBorder="1" applyAlignment="1">
      <alignment horizontal="center" vertical="center"/>
    </xf>
    <xf numFmtId="0" fontId="2" fillId="0" borderId="0" xfId="0" applyFont="1" applyAlignment="1">
      <alignment horizontal="left" vertical="top" wrapText="1"/>
    </xf>
    <xf numFmtId="0" fontId="6" fillId="0" borderId="0" xfId="0" applyFont="1" applyAlignment="1">
      <alignment vertical="center" wrapText="1"/>
    </xf>
    <xf numFmtId="1" fontId="7" fillId="2" borderId="4" xfId="0" applyNumberFormat="1" applyFont="1" applyFill="1" applyBorder="1" applyAlignment="1" applyProtection="1">
      <alignment horizontal="center" vertical="center"/>
      <protection locked="0"/>
    </xf>
    <xf numFmtId="0" fontId="4" fillId="0" borderId="11" xfId="0" applyFont="1" applyBorder="1" applyAlignment="1">
      <alignment horizontal="center" vertical="center" wrapText="1"/>
    </xf>
    <xf numFmtId="0" fontId="5" fillId="0" borderId="12" xfId="0" applyFont="1" applyBorder="1" applyAlignment="1">
      <alignment vertical="center" wrapText="1"/>
    </xf>
    <xf numFmtId="4" fontId="2" fillId="2" borderId="7" xfId="0" applyNumberFormat="1" applyFont="1" applyFill="1" applyBorder="1" applyAlignment="1">
      <alignment horizontal="center" vertical="center"/>
    </xf>
    <xf numFmtId="0" fontId="2" fillId="0" borderId="13" xfId="0" applyFont="1" applyBorder="1" applyAlignment="1">
      <alignment horizontal="center" vertical="center"/>
    </xf>
    <xf numFmtId="0" fontId="3" fillId="0" borderId="14" xfId="0" applyFont="1" applyBorder="1" applyAlignment="1">
      <alignment vertical="center" wrapText="1"/>
    </xf>
    <xf numFmtId="0" fontId="2" fillId="0" borderId="14" xfId="0" applyFont="1" applyBorder="1" applyAlignment="1">
      <alignment horizontal="center" vertical="center"/>
    </xf>
    <xf numFmtId="2" fontId="7" fillId="2" borderId="14" xfId="0" applyNumberFormat="1" applyFont="1" applyFill="1" applyBorder="1" applyAlignment="1" applyProtection="1">
      <alignment horizontal="center" vertical="center"/>
      <protection locked="0"/>
    </xf>
    <xf numFmtId="4" fontId="2" fillId="0" borderId="15" xfId="0" applyNumberFormat="1" applyFont="1" applyBorder="1" applyAlignment="1">
      <alignment horizontal="center" vertical="center"/>
    </xf>
    <xf numFmtId="0" fontId="3" fillId="0" borderId="4" xfId="0" applyFont="1" applyBorder="1" applyAlignment="1">
      <alignment vertical="center" wrapText="1"/>
    </xf>
    <xf numFmtId="0" fontId="8"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Alignment="1">
      <alignment vertical="top"/>
    </xf>
    <xf numFmtId="0" fontId="2" fillId="0" borderId="0" xfId="0" applyFont="1" applyAlignment="1"/>
    <xf numFmtId="0" fontId="0" fillId="0" borderId="0" xfId="0" applyAlignment="1"/>
    <xf numFmtId="4" fontId="2" fillId="0" borderId="16" xfId="0" applyNumberFormat="1" applyFont="1" applyBorder="1" applyAlignment="1">
      <alignment horizontal="center" vertical="center"/>
    </xf>
    <xf numFmtId="0" fontId="10" fillId="0" borderId="3" xfId="0" applyFont="1" applyBorder="1" applyAlignment="1">
      <alignment horizontal="center" vertical="center" wrapText="1"/>
    </xf>
    <xf numFmtId="0" fontId="10" fillId="0" borderId="17" xfId="0" applyFont="1" applyBorder="1" applyAlignment="1">
      <alignment horizontal="center" vertical="center" wrapText="1"/>
    </xf>
    <xf numFmtId="0" fontId="12" fillId="0" borderId="19" xfId="0" applyFont="1" applyBorder="1" applyAlignment="1">
      <alignment horizontal="justify" vertical="center" wrapText="1"/>
    </xf>
    <xf numFmtId="0" fontId="12" fillId="0" borderId="22" xfId="0" applyFont="1" applyBorder="1" applyAlignment="1">
      <alignment horizontal="justify" vertical="center" wrapText="1"/>
    </xf>
    <xf numFmtId="0" fontId="3" fillId="0" borderId="9" xfId="0" applyFont="1" applyBorder="1" applyAlignment="1">
      <alignment vertical="center"/>
    </xf>
    <xf numFmtId="0" fontId="3"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8" xfId="0" applyFont="1" applyBorder="1" applyAlignment="1">
      <alignment horizontal="justify" vertical="center" wrapText="1"/>
    </xf>
    <xf numFmtId="0" fontId="3" fillId="0" borderId="20" xfId="0" applyFont="1" applyBorder="1" applyAlignment="1">
      <alignment horizontal="justify" vertical="center" wrapText="1"/>
    </xf>
    <xf numFmtId="0" fontId="3" fillId="0" borderId="21" xfId="0" applyFont="1" applyBorder="1" applyAlignment="1">
      <alignment horizontal="justify" vertical="center" wrapText="1"/>
    </xf>
    <xf numFmtId="0" fontId="1" fillId="0" borderId="0" xfId="0" applyFont="1" applyAlignment="1">
      <alignment horizontal="center"/>
    </xf>
    <xf numFmtId="0" fontId="9" fillId="0" borderId="0" xfId="0" applyFont="1" applyAlignment="1">
      <alignment horizontal="center"/>
    </xf>
    <xf numFmtId="0" fontId="2" fillId="0" borderId="0" xfId="0" applyFont="1" applyAlignment="1">
      <alignment horizontal="right" vertical="center" wrapText="1"/>
    </xf>
    <xf numFmtId="0" fontId="5"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urgita Žilko" id="{46C50D2A-1EF4-40A7-975F-1B4DB95F38D3}" userId="S::Jurgita.Zilko@vrm.lt::275b1232-70e9-4a40-ad0a-9c5bbc410acc"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8" dT="2025-02-28T06:47:30.71" personId="{46C50D2A-1EF4-40A7-975F-1B4DB95F38D3}" id="{CEED3184-B9F2-4092-92A9-B1FDBB8F5AAF}">
    <text>Reikia išskaidyti bendrą KT kiekį</text>
  </threadedComment>
  <threadedComment ref="C19" dT="2025-02-28T07:00:36.96" personId="{46C50D2A-1EF4-40A7-975F-1B4DB95F38D3}" id="{C28AB57D-2369-4A2B-82CF-1FD77FB6820C}">
    <text>Ar šios eilutės reikia, Jūsų atsiųstoje sutartyje nėra šios pozicijos, yra tik kontr.medž.suleidimas į veną</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11" zoomScaleNormal="100" workbookViewId="0">
      <selection activeCell="G9" sqref="G9"/>
    </sheetView>
  </sheetViews>
  <sheetFormatPr defaultRowHeight="13.8"/>
  <cols>
    <col min="2" max="2" width="67.3984375" customWidth="1"/>
    <col min="3" max="3" width="12.59765625" customWidth="1"/>
    <col min="4" max="4" width="12.69921875" customWidth="1"/>
    <col min="5" max="5" width="13.19921875" customWidth="1"/>
    <col min="6" max="6" width="15.69921875" customWidth="1"/>
  </cols>
  <sheetData>
    <row r="1" spans="1:9" ht="15.6">
      <c r="F1" s="2" t="s">
        <v>33</v>
      </c>
      <c r="I1" s="2"/>
    </row>
    <row r="3" spans="1:9" ht="15.6">
      <c r="A3" s="43"/>
      <c r="B3" s="43"/>
      <c r="C3" s="43"/>
      <c r="D3" s="43"/>
      <c r="E3" s="43"/>
      <c r="F3" s="43"/>
      <c r="G3" s="43"/>
      <c r="H3" s="43"/>
      <c r="I3" s="43"/>
    </row>
    <row r="4" spans="1:9" ht="17.399999999999999">
      <c r="A4" s="44" t="s">
        <v>21</v>
      </c>
      <c r="B4" s="44"/>
      <c r="C4" s="44"/>
      <c r="D4" s="44"/>
      <c r="E4" s="44"/>
      <c r="F4" s="44"/>
      <c r="G4" s="44"/>
      <c r="H4" s="44"/>
      <c r="I4" s="44"/>
    </row>
    <row r="5" spans="1:9" ht="14.4" thickBot="1"/>
    <row r="6" spans="1:9" ht="64.2" customHeight="1" thickBot="1">
      <c r="A6" s="3" t="s">
        <v>0</v>
      </c>
      <c r="B6" s="4" t="s">
        <v>1</v>
      </c>
      <c r="C6" s="4" t="s">
        <v>2</v>
      </c>
      <c r="D6" s="4" t="s">
        <v>12</v>
      </c>
      <c r="E6" s="5" t="s">
        <v>3</v>
      </c>
      <c r="F6" s="6" t="s">
        <v>4</v>
      </c>
    </row>
    <row r="7" spans="1:9" ht="81.75" customHeight="1">
      <c r="A7" s="16"/>
      <c r="B7" s="17" t="s">
        <v>22</v>
      </c>
      <c r="C7" s="47"/>
      <c r="D7" s="48"/>
      <c r="E7" s="48"/>
      <c r="F7" s="49"/>
    </row>
    <row r="8" spans="1:9" ht="32.25" customHeight="1">
      <c r="A8" s="19" t="s">
        <v>5</v>
      </c>
      <c r="B8" s="20" t="s">
        <v>23</v>
      </c>
      <c r="C8" s="8" t="s">
        <v>15</v>
      </c>
      <c r="D8" s="21">
        <v>200</v>
      </c>
      <c r="E8" s="22"/>
      <c r="F8" s="23">
        <f>E8*D8</f>
        <v>0</v>
      </c>
    </row>
    <row r="9" spans="1:9" ht="32.25" customHeight="1">
      <c r="A9" s="7" t="s">
        <v>6</v>
      </c>
      <c r="B9" s="24" t="s">
        <v>16</v>
      </c>
      <c r="C9" s="8" t="s">
        <v>19</v>
      </c>
      <c r="D9" s="7">
        <v>50</v>
      </c>
      <c r="E9" s="22"/>
      <c r="F9" s="23">
        <f t="shared" ref="F9:F10" si="0">E9*D9</f>
        <v>0</v>
      </c>
    </row>
    <row r="10" spans="1:9" ht="32.25" customHeight="1">
      <c r="A10" s="7" t="s">
        <v>17</v>
      </c>
      <c r="B10" s="24" t="s">
        <v>18</v>
      </c>
      <c r="C10" s="8" t="s">
        <v>20</v>
      </c>
      <c r="D10" s="7">
        <v>30</v>
      </c>
      <c r="E10" s="22"/>
      <c r="F10" s="31">
        <f t="shared" si="0"/>
        <v>0</v>
      </c>
    </row>
    <row r="11" spans="1:9" ht="32.25" customHeight="1">
      <c r="A11" s="46"/>
      <c r="B11" s="46"/>
      <c r="C11" s="45" t="s">
        <v>7</v>
      </c>
      <c r="D11" s="45"/>
      <c r="E11" s="45"/>
      <c r="F11" s="9">
        <f>SUM(F8:F10)</f>
        <v>0</v>
      </c>
    </row>
    <row r="12" spans="1:9" ht="32.25" customHeight="1">
      <c r="A12" s="1"/>
      <c r="B12" s="14" t="s">
        <v>11</v>
      </c>
      <c r="C12" s="11" t="s">
        <v>8</v>
      </c>
      <c r="D12" s="15"/>
      <c r="E12" s="11" t="s">
        <v>9</v>
      </c>
      <c r="F12" s="12">
        <f>F11*D12%</f>
        <v>0</v>
      </c>
    </row>
    <row r="13" spans="1:9" ht="32.25" customHeight="1" thickBot="1">
      <c r="A13" s="1"/>
      <c r="B13" s="10"/>
      <c r="C13" s="45" t="s">
        <v>10</v>
      </c>
      <c r="D13" s="45"/>
      <c r="E13" s="45"/>
      <c r="F13" s="18">
        <f>F11+F12</f>
        <v>0</v>
      </c>
    </row>
    <row r="14" spans="1:9" ht="32.25" customHeight="1">
      <c r="A14" s="1"/>
      <c r="B14" s="13"/>
    </row>
    <row r="15" spans="1:9" ht="32.25" customHeight="1"/>
    <row r="16" spans="1:9" ht="32.25" customHeight="1">
      <c r="A16" s="25" t="s">
        <v>13</v>
      </c>
      <c r="B16" s="25"/>
      <c r="C16" s="25"/>
      <c r="D16" s="25"/>
      <c r="E16" s="25"/>
      <c r="F16" s="25"/>
    </row>
    <row r="17" spans="1:19" ht="30" customHeight="1">
      <c r="A17" s="28" t="s">
        <v>14</v>
      </c>
      <c r="B17" s="27"/>
      <c r="C17" s="29"/>
      <c r="D17" s="29"/>
      <c r="E17" s="29"/>
      <c r="F17" s="29"/>
    </row>
    <row r="18" spans="1:19" ht="30.6" customHeight="1" thickBot="1">
      <c r="A18" s="26"/>
      <c r="B18" s="26"/>
      <c r="C18" s="26"/>
      <c r="D18" s="26"/>
      <c r="E18" s="26"/>
      <c r="F18" s="26"/>
    </row>
    <row r="19" spans="1:19" ht="128.55000000000001" customHeight="1" thickBot="1">
      <c r="C19" s="32" t="s">
        <v>24</v>
      </c>
      <c r="D19" s="33" t="s">
        <v>25</v>
      </c>
      <c r="E19" s="33" t="s">
        <v>26</v>
      </c>
    </row>
    <row r="20" spans="1:19" ht="25.05" customHeight="1">
      <c r="C20" s="37">
        <v>3</v>
      </c>
      <c r="D20" s="40" t="s">
        <v>32</v>
      </c>
      <c r="E20" s="34" t="s">
        <v>27</v>
      </c>
    </row>
    <row r="21" spans="1:19" ht="28.5" customHeight="1">
      <c r="C21" s="38"/>
      <c r="D21" s="41"/>
      <c r="E21" s="34" t="s">
        <v>28</v>
      </c>
    </row>
    <row r="22" spans="1:19" ht="31.5" customHeight="1">
      <c r="C22" s="38"/>
      <c r="D22" s="41"/>
      <c r="E22" s="34" t="s">
        <v>29</v>
      </c>
    </row>
    <row r="23" spans="1:19" ht="51.45" customHeight="1" thickBot="1">
      <c r="C23" s="39"/>
      <c r="D23" s="42"/>
      <c r="E23" s="35" t="s">
        <v>30</v>
      </c>
    </row>
    <row r="24" spans="1:19" ht="15.6">
      <c r="C24" s="36" t="s">
        <v>31</v>
      </c>
      <c r="D24" s="36"/>
      <c r="E24" s="36"/>
    </row>
    <row r="27" spans="1:19">
      <c r="G27" s="25"/>
      <c r="H27" s="25"/>
      <c r="I27" s="25"/>
      <c r="J27" s="25"/>
      <c r="K27" s="25"/>
      <c r="L27" s="25"/>
      <c r="M27" s="25"/>
      <c r="N27" s="25"/>
      <c r="O27" s="25"/>
      <c r="P27" s="25"/>
      <c r="Q27" s="25"/>
      <c r="R27" s="25"/>
    </row>
    <row r="28" spans="1:19">
      <c r="G28" s="29"/>
      <c r="H28" s="29"/>
      <c r="I28" s="29"/>
      <c r="J28" s="29"/>
      <c r="K28" s="29"/>
      <c r="L28" s="29"/>
      <c r="M28" s="29"/>
      <c r="N28" s="29"/>
      <c r="O28" s="29"/>
      <c r="P28" s="29"/>
      <c r="Q28" s="29"/>
      <c r="R28" s="29"/>
      <c r="S28" s="30"/>
    </row>
    <row r="29" spans="1:19">
      <c r="G29" s="26"/>
      <c r="H29" s="26"/>
      <c r="I29" s="26"/>
      <c r="J29" s="26"/>
      <c r="K29" s="26"/>
      <c r="L29" s="26"/>
      <c r="M29" s="26"/>
      <c r="N29" s="26"/>
      <c r="O29" s="26"/>
      <c r="P29" s="26"/>
      <c r="Q29" s="26"/>
      <c r="R29" s="26"/>
    </row>
  </sheetData>
  <mergeCells count="8">
    <mergeCell ref="C20:C23"/>
    <mergeCell ref="D20:D23"/>
    <mergeCell ref="A3:I3"/>
    <mergeCell ref="A4:I4"/>
    <mergeCell ref="C11:E11"/>
    <mergeCell ref="C13:E13"/>
    <mergeCell ref="A11:B11"/>
    <mergeCell ref="C7:F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MRT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Sidaraitė-Markevičienė</dc:creator>
  <cp:lastModifiedBy>Dalia Vienažindytė</cp:lastModifiedBy>
  <cp:lastPrinted>2024-07-12T07:43:32Z</cp:lastPrinted>
  <dcterms:created xsi:type="dcterms:W3CDTF">2024-06-21T08:52:59Z</dcterms:created>
  <dcterms:modified xsi:type="dcterms:W3CDTF">2025-11-09T04:11:16Z</dcterms:modified>
</cp:coreProperties>
</file>